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21.51.85\f\DATA FROM OLD PC 21082021\olddata\SLBCDEPT\190 SLBC June 2026\Annexures\Final Annexures\"/>
    </mc:Choice>
  </mc:AlternateContent>
  <xr:revisionPtr revIDLastSave="0" documentId="13_ncr:1_{79D76D39-B85C-4145-9E95-B0F992BF1C2D}" xr6:coauthVersionLast="47" xr6:coauthVersionMax="47" xr10:uidLastSave="{00000000-0000-0000-0000-000000000000}"/>
  <bookViews>
    <workbookView xWindow="-28920" yWindow="-120" windowWidth="29040" windowHeight="15720" xr2:uid="{6A17C8C7-94B4-47D0-A094-769509A557A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41" i="1" l="1"/>
  <c r="N41" i="1"/>
  <c r="L41" i="1"/>
  <c r="J41" i="1"/>
  <c r="H41" i="1"/>
  <c r="F41" i="1"/>
  <c r="D41" i="1"/>
</calcChain>
</file>

<file path=xl/sharedStrings.xml><?xml version="1.0" encoding="utf-8"?>
<sst xmlns="http://schemas.openxmlformats.org/spreadsheetml/2006/main" count="80" uniqueCount="49">
  <si>
    <t>Data on Export Credit</t>
  </si>
  <si>
    <t>Sr. No.</t>
  </si>
  <si>
    <t>District Name</t>
  </si>
  <si>
    <t>March 2026 Outstanding</t>
  </si>
  <si>
    <t>FY 2026-27 Disbursment</t>
  </si>
  <si>
    <t>June 2026 Outstanding</t>
  </si>
  <si>
    <t>Agriculture</t>
  </si>
  <si>
    <t>MSME</t>
  </si>
  <si>
    <t>Other</t>
  </si>
  <si>
    <t>Total</t>
  </si>
  <si>
    <t>A/c</t>
  </si>
  <si>
    <t>Amount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</si>
  <si>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</si>
  <si>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</si>
  <si>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</si>
  <si>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</si>
  <si>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</si>
  <si>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</si>
  <si>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</si>
  <si>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</si>
  <si>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</si>
  <si>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</si>
  <si>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</si>
  <si>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</si>
  <si>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</si>
  <si>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</si>
  <si>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</si>
  <si>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</si>
  <si>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</si>
  <si>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</si>
  <si>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</si>
  <si>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</si>
  <si>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</si>
  <si>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</si>
  <si>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</si>
  <si>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</si>
  <si>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</si>
  <si>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</si>
  <si>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</si>
  <si>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</si>
  <si>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</si>
  <si>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</si>
  <si>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</si>
  <si>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</si>
  <si>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</si>
  <si>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VAV-THARAD</t>
  </si>
  <si>
    <t>Annexure 45</t>
  </si>
  <si>
    <t>Source: Member Banks</t>
  </si>
  <si>
    <t>Amount in Crore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</si>
</sst>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24"/>
      <color theme="1"/>
      <name val="Aptos Narrow"/>
      <family val="2"/>
      <scheme val="minor"/>
    </font>
    <font>
      <b/>
      <sz val="28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3" fontId="0" fillId="0" borderId="1" xfId="0" applyNumberFormat="1" applyBorder="1" applyAlignment="1" applyProtection="1">
      <alignment horizontal="right" vertical="center"/>
      <protection locked="0"/>
    </xf>
    <xf numFmtId="3" fontId="1" fillId="0" borderId="1" xfId="0" applyNumberFormat="1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1DC3D-D81D-4DDA-AFC8-750967A4E18A}">
  <sheetPr>
    <pageSetUpPr fitToPage="1"/>
  </sheetPr>
  <dimension ref="A1:Z42"/>
  <sheetViews>
    <sheetView tabSelected="1" zoomScale="70" zoomScaleNormal="70" workbookViewId="0">
      <selection activeCell="S4" sqref="S4:Z4"/>
    </sheetView>
  </sheetViews>
  <sheetFormatPr defaultRowHeight="14.25"/>
  <cols>
    <col min="2" max="2" width="20.25" customWidth="1"/>
    <col min="4" max="4" width="15.375" customWidth="1"/>
    <col min="6" max="6" width="15.375" customWidth="1"/>
    <col min="8" max="8" width="15.375" customWidth="1"/>
    <col min="10" max="10" width="15.375" customWidth="1"/>
    <col min="12" max="12" width="15.375" customWidth="1"/>
    <col min="14" max="14" width="15.375" customWidth="1"/>
    <col min="16" max="16" width="15.375" customWidth="1"/>
    <col min="18" max="18" width="15.375" customWidth="1"/>
    <col min="20" max="20" width="15.375" customWidth="1"/>
    <col min="22" max="22" width="15.375" customWidth="1"/>
    <col min="24" max="24" width="15.375" customWidth="1"/>
    <col min="25" max="25" width="9.25" customWidth="1"/>
    <col min="26" max="26" width="15.375" customWidth="1"/>
  </cols>
  <sheetData>
    <row r="1" spans="1:26" ht="33" customHeight="1">
      <c r="W1" s="10" t="s">
        <v>46</v>
      </c>
      <c r="X1" s="10"/>
      <c r="Y1" s="10"/>
      <c r="Z1" s="10"/>
    </row>
    <row r="2" spans="1:26" ht="30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"/>
    </row>
    <row r="3" spans="1:26" ht="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20" t="s">
        <v>48</v>
      </c>
      <c r="Z3" s="20"/>
    </row>
    <row r="4" spans="1:26" ht="15.75">
      <c r="A4" s="14" t="s">
        <v>1</v>
      </c>
      <c r="B4" s="17" t="s">
        <v>2</v>
      </c>
      <c r="C4" s="8" t="s">
        <v>3</v>
      </c>
      <c r="D4" s="11"/>
      <c r="E4" s="11"/>
      <c r="F4" s="11"/>
      <c r="G4" s="11"/>
      <c r="H4" s="11"/>
      <c r="I4" s="11"/>
      <c r="J4" s="6"/>
      <c r="K4" s="8" t="s">
        <v>4</v>
      </c>
      <c r="L4" s="11"/>
      <c r="M4" s="11"/>
      <c r="N4" s="11"/>
      <c r="O4" s="11"/>
      <c r="P4" s="11"/>
      <c r="Q4" s="11"/>
      <c r="R4" s="6"/>
      <c r="S4" s="8" t="s">
        <v>5</v>
      </c>
      <c r="T4" s="11"/>
      <c r="U4" s="11"/>
      <c r="V4" s="11"/>
      <c r="W4" s="11"/>
      <c r="X4" s="11"/>
      <c r="Y4" s="11"/>
      <c r="Z4" s="9"/>
    </row>
    <row r="5" spans="1:26" ht="15.75">
      <c r="A5" s="15"/>
      <c r="B5" s="18"/>
      <c r="C5" s="8" t="s">
        <v>6</v>
      </c>
      <c r="D5" s="9"/>
      <c r="E5" s="8" t="s">
        <v>7</v>
      </c>
      <c r="F5" s="9"/>
      <c r="G5" s="8" t="s">
        <v>8</v>
      </c>
      <c r="H5" s="9"/>
      <c r="I5" s="8" t="s">
        <v>9</v>
      </c>
      <c r="J5" s="9"/>
      <c r="K5" s="8" t="s">
        <v>6</v>
      </c>
      <c r="L5" s="9"/>
      <c r="M5" s="8" t="s">
        <v>7</v>
      </c>
      <c r="N5" s="9"/>
      <c r="O5" s="8" t="s">
        <v>8</v>
      </c>
      <c r="P5" s="9"/>
      <c r="Q5" s="8" t="s">
        <v>9</v>
      </c>
      <c r="R5" s="9"/>
      <c r="S5" s="8" t="s">
        <v>6</v>
      </c>
      <c r="T5" s="9"/>
      <c r="U5" s="8" t="s">
        <v>7</v>
      </c>
      <c r="V5" s="9"/>
      <c r="W5" s="8" t="s">
        <v>8</v>
      </c>
      <c r="X5" s="9"/>
      <c r="Y5" s="12" t="s">
        <v>9</v>
      </c>
      <c r="Z5" s="12"/>
    </row>
    <row r="6" spans="1:26" ht="15.75">
      <c r="A6" s="16"/>
      <c r="B6" s="19"/>
      <c r="C6" s="2" t="s">
        <v>10</v>
      </c>
      <c r="D6" s="2" t="s">
        <v>11</v>
      </c>
      <c r="E6" s="2" t="s">
        <v>10</v>
      </c>
      <c r="F6" s="2" t="s">
        <v>11</v>
      </c>
      <c r="G6" s="2" t="s">
        <v>10</v>
      </c>
      <c r="H6" s="2" t="s">
        <v>11</v>
      </c>
      <c r="I6" s="2" t="s">
        <v>10</v>
      </c>
      <c r="J6" s="2" t="s">
        <v>11</v>
      </c>
      <c r="K6" s="2" t="s">
        <v>10</v>
      </c>
      <c r="L6" s="2" t="s">
        <v>11</v>
      </c>
      <c r="M6" s="2" t="s">
        <v>10</v>
      </c>
      <c r="N6" s="2" t="s">
        <v>11</v>
      </c>
      <c r="O6" s="2" t="s">
        <v>10</v>
      </c>
      <c r="P6" s="2" t="s">
        <v>11</v>
      </c>
      <c r="Q6" s="2" t="s">
        <v>10</v>
      </c>
      <c r="R6" s="2" t="s">
        <v>11</v>
      </c>
      <c r="S6" s="2" t="s">
        <v>10</v>
      </c>
      <c r="T6" s="2" t="s">
        <v>11</v>
      </c>
      <c r="U6" s="2" t="s">
        <v>10</v>
      </c>
      <c r="V6" s="2" t="s">
        <v>11</v>
      </c>
      <c r="W6" s="2" t="s">
        <v>10</v>
      </c>
      <c r="X6" s="2" t="s">
        <v>11</v>
      </c>
      <c r="Y6" s="2" t="s">
        <v>10</v>
      </c>
      <c r="Z6" s="2" t="s">
        <v>11</v>
      </c>
    </row>
    <row r="7" spans="1:26" ht="15.75">
      <c r="A7" s="2">
        <v>1</v>
      </c>
      <c r="B7" s="3" t="s">
        <v>12</v>
      </c>
      <c r="C7" s="4">
        <v>59</v>
      </c>
      <c r="D7" s="4">
        <v>1470.3465849669999</v>
      </c>
      <c r="E7" s="4">
        <v>973</v>
      </c>
      <c r="F7" s="4">
        <v>75311.188428219015</v>
      </c>
      <c r="G7" s="4">
        <v>251</v>
      </c>
      <c r="H7" s="4">
        <v>784.21606565509001</v>
      </c>
      <c r="I7" s="4">
        <v>1283</v>
      </c>
      <c r="J7" s="4">
        <v>77565.751078841116</v>
      </c>
      <c r="K7" s="4">
        <v>23</v>
      </c>
      <c r="L7" s="4">
        <v>34.773962500000003</v>
      </c>
      <c r="M7" s="4">
        <v>728</v>
      </c>
      <c r="N7" s="4">
        <v>2137.9671889772903</v>
      </c>
      <c r="O7" s="4">
        <v>91</v>
      </c>
      <c r="P7" s="4">
        <v>404.97078757170004</v>
      </c>
      <c r="Q7" s="4">
        <v>842</v>
      </c>
      <c r="R7" s="4">
        <v>2577.7119390489906</v>
      </c>
      <c r="S7" s="4">
        <v>37</v>
      </c>
      <c r="T7" s="4">
        <v>61.538210513000003</v>
      </c>
      <c r="U7" s="4">
        <v>966</v>
      </c>
      <c r="V7" s="4">
        <v>3173.6243348716903</v>
      </c>
      <c r="W7" s="4">
        <v>267</v>
      </c>
      <c r="X7" s="4">
        <v>597.77334845308394</v>
      </c>
      <c r="Y7" s="4">
        <v>1270</v>
      </c>
      <c r="Z7" s="4">
        <v>3832.9358938377745</v>
      </c>
    </row>
    <row r="8" spans="1:26" ht="15.75">
      <c r="A8" s="2">
        <v>2</v>
      </c>
      <c r="B8" s="3" t="s">
        <v>13</v>
      </c>
      <c r="C8" s="4">
        <v>0</v>
      </c>
      <c r="D8" s="4">
        <v>0</v>
      </c>
      <c r="E8" s="4">
        <v>6</v>
      </c>
      <c r="F8" s="4">
        <v>7.3714130610000002</v>
      </c>
      <c r="G8" s="4">
        <v>3</v>
      </c>
      <c r="H8" s="4">
        <v>6.2666162319999996</v>
      </c>
      <c r="I8" s="4">
        <v>9</v>
      </c>
      <c r="J8" s="4">
        <v>13.638029293000001</v>
      </c>
      <c r="K8" s="4">
        <v>0</v>
      </c>
      <c r="L8" s="4">
        <v>0</v>
      </c>
      <c r="M8" s="4">
        <v>-1</v>
      </c>
      <c r="N8" s="4">
        <v>4.1908770420000003</v>
      </c>
      <c r="O8" s="4">
        <v>0</v>
      </c>
      <c r="P8" s="4">
        <v>0</v>
      </c>
      <c r="Q8" s="4">
        <v>-1</v>
      </c>
      <c r="R8" s="4">
        <v>4.1908770420000003</v>
      </c>
      <c r="S8" s="4">
        <v>0</v>
      </c>
      <c r="T8" s="4">
        <v>0</v>
      </c>
      <c r="U8" s="4">
        <v>5</v>
      </c>
      <c r="V8" s="4">
        <v>11.562290103</v>
      </c>
      <c r="W8" s="4">
        <v>0</v>
      </c>
      <c r="X8" s="4">
        <v>0</v>
      </c>
      <c r="Y8" s="4">
        <v>5</v>
      </c>
      <c r="Z8" s="4">
        <v>11.562290103</v>
      </c>
    </row>
    <row r="9" spans="1:26" ht="15.75">
      <c r="A9" s="2">
        <v>3</v>
      </c>
      <c r="B9" s="3" t="s">
        <v>14</v>
      </c>
      <c r="C9" s="4">
        <v>1</v>
      </c>
      <c r="D9" s="4">
        <v>5.0228546999999999</v>
      </c>
      <c r="E9" s="4">
        <v>19</v>
      </c>
      <c r="F9" s="4">
        <v>253.05357889000001</v>
      </c>
      <c r="G9" s="4">
        <v>6</v>
      </c>
      <c r="H9" s="4">
        <v>0.74416375000000001</v>
      </c>
      <c r="I9" s="4">
        <v>26</v>
      </c>
      <c r="J9" s="4">
        <v>258.82059734000001</v>
      </c>
      <c r="K9" s="4">
        <v>0</v>
      </c>
      <c r="L9" s="4">
        <v>0</v>
      </c>
      <c r="M9" s="4">
        <v>-5</v>
      </c>
      <c r="N9" s="4">
        <v>6.6860021000000089E-2</v>
      </c>
      <c r="O9" s="4">
        <v>0</v>
      </c>
      <c r="P9" s="4">
        <v>0</v>
      </c>
      <c r="Q9" s="4">
        <v>-5</v>
      </c>
      <c r="R9" s="4">
        <v>6.6860021000000089E-2</v>
      </c>
      <c r="S9" s="4">
        <v>1</v>
      </c>
      <c r="T9" s="4">
        <v>5.0199999999999996</v>
      </c>
      <c r="U9" s="4">
        <v>9</v>
      </c>
      <c r="V9" s="4">
        <v>5.6775425109999995</v>
      </c>
      <c r="W9" s="4">
        <v>4</v>
      </c>
      <c r="X9" s="4">
        <v>0</v>
      </c>
      <c r="Y9" s="4">
        <v>14</v>
      </c>
      <c r="Z9" s="4">
        <v>10.697542511</v>
      </c>
    </row>
    <row r="10" spans="1:26" ht="15.75">
      <c r="A10" s="2">
        <v>4</v>
      </c>
      <c r="B10" s="3" t="s">
        <v>15</v>
      </c>
      <c r="C10" s="4">
        <v>0</v>
      </c>
      <c r="D10" s="4">
        <v>0</v>
      </c>
      <c r="E10" s="4">
        <v>1</v>
      </c>
      <c r="F10" s="4">
        <v>16.610591599999999</v>
      </c>
      <c r="G10" s="4">
        <v>0</v>
      </c>
      <c r="H10" s="4">
        <v>0</v>
      </c>
      <c r="I10" s="4">
        <v>1</v>
      </c>
      <c r="J10" s="4">
        <v>16.610591599999999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1</v>
      </c>
      <c r="V10" s="4">
        <v>30.861976800000001</v>
      </c>
      <c r="W10" s="4">
        <v>0</v>
      </c>
      <c r="X10" s="4">
        <v>0</v>
      </c>
      <c r="Y10" s="4">
        <v>1</v>
      </c>
      <c r="Z10" s="4">
        <v>30.861976800000001</v>
      </c>
    </row>
    <row r="11" spans="1:26" ht="15.75">
      <c r="A11" s="2">
        <v>5</v>
      </c>
      <c r="B11" s="3" t="s">
        <v>16</v>
      </c>
      <c r="C11" s="4">
        <v>0</v>
      </c>
      <c r="D11" s="4">
        <v>0</v>
      </c>
      <c r="E11" s="4">
        <v>5</v>
      </c>
      <c r="F11" s="4">
        <v>8.0866997049999991</v>
      </c>
      <c r="G11" s="4">
        <v>0</v>
      </c>
      <c r="H11" s="4">
        <v>0</v>
      </c>
      <c r="I11" s="4">
        <v>5</v>
      </c>
      <c r="J11" s="4">
        <v>8.0866997049999991</v>
      </c>
      <c r="K11" s="4">
        <v>0</v>
      </c>
      <c r="L11" s="4">
        <v>0</v>
      </c>
      <c r="M11" s="4">
        <v>-1</v>
      </c>
      <c r="N11" s="4">
        <v>54.0187533</v>
      </c>
      <c r="O11" s="4">
        <v>0</v>
      </c>
      <c r="P11" s="4">
        <v>0</v>
      </c>
      <c r="Q11" s="4">
        <v>-1</v>
      </c>
      <c r="R11" s="4">
        <v>54.0187533</v>
      </c>
      <c r="S11" s="4">
        <v>0</v>
      </c>
      <c r="T11" s="4">
        <v>0</v>
      </c>
      <c r="U11" s="4">
        <v>4</v>
      </c>
      <c r="V11" s="4">
        <v>62.105453004999994</v>
      </c>
      <c r="W11" s="4">
        <v>0</v>
      </c>
      <c r="X11" s="4">
        <v>0</v>
      </c>
      <c r="Y11" s="4">
        <v>4</v>
      </c>
      <c r="Z11" s="4">
        <v>62.105453004999994</v>
      </c>
    </row>
    <row r="12" spans="1:26" ht="15.75">
      <c r="A12" s="2">
        <v>6</v>
      </c>
      <c r="B12" s="3" t="s">
        <v>17</v>
      </c>
      <c r="C12" s="4">
        <v>18</v>
      </c>
      <c r="D12" s="4">
        <v>709.44576529999983</v>
      </c>
      <c r="E12" s="4">
        <v>52</v>
      </c>
      <c r="F12" s="4">
        <v>106.492181375</v>
      </c>
      <c r="G12" s="4">
        <v>0</v>
      </c>
      <c r="H12" s="4">
        <v>0</v>
      </c>
      <c r="I12" s="4">
        <v>70</v>
      </c>
      <c r="J12" s="4">
        <v>815.93794667499981</v>
      </c>
      <c r="K12" s="4">
        <v>32</v>
      </c>
      <c r="L12" s="4">
        <v>12.915389454090997</v>
      </c>
      <c r="M12" s="4">
        <v>29</v>
      </c>
      <c r="N12" s="4">
        <v>43.085817417500003</v>
      </c>
      <c r="O12" s="4">
        <v>0</v>
      </c>
      <c r="P12" s="4">
        <v>0</v>
      </c>
      <c r="Q12" s="4">
        <v>61</v>
      </c>
      <c r="R12" s="4">
        <v>56.001206871590995</v>
      </c>
      <c r="S12" s="4">
        <v>17</v>
      </c>
      <c r="T12" s="4">
        <v>10.02929966</v>
      </c>
      <c r="U12" s="4">
        <v>54</v>
      </c>
      <c r="V12" s="4">
        <v>80.370275792139807</v>
      </c>
      <c r="W12" s="4">
        <v>0</v>
      </c>
      <c r="X12" s="4">
        <v>0</v>
      </c>
      <c r="Y12" s="4">
        <v>71</v>
      </c>
      <c r="Z12" s="4">
        <v>90.3995754521398</v>
      </c>
    </row>
    <row r="13" spans="1:26" ht="15.75">
      <c r="A13" s="2">
        <v>7</v>
      </c>
      <c r="B13" s="3" t="s">
        <v>18</v>
      </c>
      <c r="C13" s="4">
        <v>12</v>
      </c>
      <c r="D13" s="4">
        <v>2957.0901701000003</v>
      </c>
      <c r="E13" s="4">
        <v>137</v>
      </c>
      <c r="F13" s="4">
        <v>8727.8825832750008</v>
      </c>
      <c r="G13" s="4">
        <v>0</v>
      </c>
      <c r="H13" s="4">
        <v>0</v>
      </c>
      <c r="I13" s="4">
        <v>149</v>
      </c>
      <c r="J13" s="4">
        <v>11684.972753374999</v>
      </c>
      <c r="K13" s="4">
        <v>40</v>
      </c>
      <c r="L13" s="4">
        <v>85.223222432</v>
      </c>
      <c r="M13" s="4">
        <v>83</v>
      </c>
      <c r="N13" s="4">
        <v>127.18600524367834</v>
      </c>
      <c r="O13" s="4">
        <v>0</v>
      </c>
      <c r="P13" s="4">
        <v>0</v>
      </c>
      <c r="Q13" s="4">
        <v>123</v>
      </c>
      <c r="R13" s="4">
        <v>212.40922767567832</v>
      </c>
      <c r="S13" s="4">
        <v>31</v>
      </c>
      <c r="T13" s="4">
        <v>51.891078102000002</v>
      </c>
      <c r="U13" s="4">
        <v>137</v>
      </c>
      <c r="V13" s="4">
        <v>410.86211634800003</v>
      </c>
      <c r="W13" s="4">
        <v>3</v>
      </c>
      <c r="X13" s="4">
        <v>1.8137354160000001</v>
      </c>
      <c r="Y13" s="4">
        <v>171</v>
      </c>
      <c r="Z13" s="4">
        <v>464.56692986600001</v>
      </c>
    </row>
    <row r="14" spans="1:26" ht="15.75">
      <c r="A14" s="2">
        <v>8</v>
      </c>
      <c r="B14" s="3" t="s">
        <v>19</v>
      </c>
      <c r="C14" s="4">
        <v>0</v>
      </c>
      <c r="D14" s="4">
        <v>0</v>
      </c>
      <c r="E14" s="4">
        <v>1</v>
      </c>
      <c r="F14" s="4">
        <v>1.9470601999999999</v>
      </c>
      <c r="G14" s="4">
        <v>0</v>
      </c>
      <c r="H14" s="4">
        <v>0</v>
      </c>
      <c r="I14" s="4">
        <v>1</v>
      </c>
      <c r="J14" s="4">
        <v>1.9470601999999999</v>
      </c>
      <c r="K14" s="4">
        <v>0</v>
      </c>
      <c r="L14" s="4">
        <v>0</v>
      </c>
      <c r="M14" s="4">
        <v>0</v>
      </c>
      <c r="N14" s="4">
        <v>0.24717549999999999</v>
      </c>
      <c r="O14" s="4">
        <v>0</v>
      </c>
      <c r="P14" s="4">
        <v>0</v>
      </c>
      <c r="Q14" s="4">
        <v>0</v>
      </c>
      <c r="R14" s="4">
        <v>0.24717549999999999</v>
      </c>
      <c r="S14" s="4">
        <v>0</v>
      </c>
      <c r="T14" s="4">
        <v>0</v>
      </c>
      <c r="U14" s="4">
        <v>1</v>
      </c>
      <c r="V14" s="4">
        <v>2.1942357000000001</v>
      </c>
      <c r="W14" s="4">
        <v>0</v>
      </c>
      <c r="X14" s="4">
        <v>0</v>
      </c>
      <c r="Y14" s="4">
        <v>1</v>
      </c>
      <c r="Z14" s="4">
        <v>2.1942357000000001</v>
      </c>
    </row>
    <row r="15" spans="1:26" ht="15.75">
      <c r="A15" s="2">
        <v>9</v>
      </c>
      <c r="B15" s="3" t="s">
        <v>20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</row>
    <row r="16" spans="1:26" ht="15.75">
      <c r="A16" s="2">
        <v>10</v>
      </c>
      <c r="B16" s="3" t="s">
        <v>21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</row>
    <row r="17" spans="1:26" ht="15.75">
      <c r="A17" s="2">
        <v>11</v>
      </c>
      <c r="B17" s="3" t="s">
        <v>22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</row>
    <row r="18" spans="1:26" ht="15.75">
      <c r="A18" s="2">
        <v>12</v>
      </c>
      <c r="B18" s="3" t="s">
        <v>23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</row>
    <row r="19" spans="1:26" ht="15.75">
      <c r="A19" s="2">
        <v>13</v>
      </c>
      <c r="B19" s="3" t="s">
        <v>24</v>
      </c>
      <c r="C19" s="4">
        <v>2</v>
      </c>
      <c r="D19" s="4">
        <v>200</v>
      </c>
      <c r="E19" s="4">
        <v>28</v>
      </c>
      <c r="F19" s="4">
        <v>6034.5826997000004</v>
      </c>
      <c r="G19" s="4">
        <v>11</v>
      </c>
      <c r="H19" s="4">
        <v>2.7943799999999999</v>
      </c>
      <c r="I19" s="4">
        <v>41</v>
      </c>
      <c r="J19" s="4">
        <v>6237.3770796999997</v>
      </c>
      <c r="K19" s="4">
        <v>4</v>
      </c>
      <c r="L19" s="4">
        <v>2.68</v>
      </c>
      <c r="M19" s="4">
        <v>33</v>
      </c>
      <c r="N19" s="4">
        <v>45.780953022208514</v>
      </c>
      <c r="O19" s="4">
        <v>0</v>
      </c>
      <c r="P19" s="4">
        <v>0</v>
      </c>
      <c r="Q19" s="4">
        <v>37</v>
      </c>
      <c r="R19" s="4">
        <v>48.460953022208514</v>
      </c>
      <c r="S19" s="4">
        <v>4</v>
      </c>
      <c r="T19" s="4">
        <v>1.9946353269999999</v>
      </c>
      <c r="U19" s="4">
        <v>30</v>
      </c>
      <c r="V19" s="4">
        <v>67.817779051000002</v>
      </c>
      <c r="W19" s="4">
        <v>0</v>
      </c>
      <c r="X19" s="4">
        <v>0</v>
      </c>
      <c r="Y19" s="4">
        <v>34</v>
      </c>
      <c r="Z19" s="4">
        <v>69.812414378</v>
      </c>
    </row>
    <row r="20" spans="1:26" ht="15.75">
      <c r="A20" s="2">
        <v>14</v>
      </c>
      <c r="B20" s="3" t="s">
        <v>25</v>
      </c>
      <c r="C20" s="4">
        <v>106</v>
      </c>
      <c r="D20" s="4">
        <v>5464.9049989791602</v>
      </c>
      <c r="E20" s="4">
        <v>10</v>
      </c>
      <c r="F20" s="4">
        <v>253.80772780799998</v>
      </c>
      <c r="G20" s="4">
        <v>28</v>
      </c>
      <c r="H20" s="4">
        <v>6.9390948190000001</v>
      </c>
      <c r="I20" s="4">
        <v>144</v>
      </c>
      <c r="J20" s="4">
        <v>5725.6518216061604</v>
      </c>
      <c r="K20" s="4">
        <v>96</v>
      </c>
      <c r="L20" s="4">
        <v>132.36340249130001</v>
      </c>
      <c r="M20" s="4">
        <v>3</v>
      </c>
      <c r="N20" s="4">
        <v>11.406467027999998</v>
      </c>
      <c r="O20" s="4">
        <v>0</v>
      </c>
      <c r="P20" s="4">
        <v>0</v>
      </c>
      <c r="Q20" s="4">
        <v>99</v>
      </c>
      <c r="R20" s="4">
        <v>143.76986951930002</v>
      </c>
      <c r="S20" s="4">
        <v>78</v>
      </c>
      <c r="T20" s="4">
        <v>231.53408974800001</v>
      </c>
      <c r="U20" s="4">
        <v>8</v>
      </c>
      <c r="V20" s="4">
        <v>110.614194836</v>
      </c>
      <c r="W20" s="4">
        <v>1</v>
      </c>
      <c r="X20" s="4">
        <v>0.77949539320000005</v>
      </c>
      <c r="Y20" s="4">
        <v>87</v>
      </c>
      <c r="Z20" s="4">
        <v>342.92777997720003</v>
      </c>
    </row>
    <row r="21" spans="1:26" ht="15.75">
      <c r="A21" s="2">
        <v>15</v>
      </c>
      <c r="B21" s="3" t="s">
        <v>26</v>
      </c>
      <c r="C21" s="4">
        <v>11</v>
      </c>
      <c r="D21" s="4">
        <v>1066.493011</v>
      </c>
      <c r="E21" s="4">
        <v>51</v>
      </c>
      <c r="F21" s="4">
        <v>3509.7635901880003</v>
      </c>
      <c r="G21" s="4">
        <v>4</v>
      </c>
      <c r="H21" s="4">
        <v>9.4974887370000012</v>
      </c>
      <c r="I21" s="4">
        <v>66</v>
      </c>
      <c r="J21" s="4">
        <v>4585.7540899250007</v>
      </c>
      <c r="K21" s="4">
        <v>4</v>
      </c>
      <c r="L21" s="4">
        <v>3.6194000000000002</v>
      </c>
      <c r="M21" s="4">
        <v>39</v>
      </c>
      <c r="N21" s="4">
        <v>58.584819062000015</v>
      </c>
      <c r="O21" s="4">
        <v>0</v>
      </c>
      <c r="P21" s="4">
        <v>0</v>
      </c>
      <c r="Q21" s="4">
        <v>43</v>
      </c>
      <c r="R21" s="4">
        <v>62.204219062000014</v>
      </c>
      <c r="S21" s="4">
        <v>5</v>
      </c>
      <c r="T21" s="4">
        <v>5.9904668270000005</v>
      </c>
      <c r="U21" s="4">
        <v>49</v>
      </c>
      <c r="V21" s="4">
        <v>53.385140245000009</v>
      </c>
      <c r="W21" s="4">
        <v>0</v>
      </c>
      <c r="X21" s="4">
        <v>0</v>
      </c>
      <c r="Y21" s="4">
        <v>54</v>
      </c>
      <c r="Z21" s="4">
        <v>59.375607072000015</v>
      </c>
    </row>
    <row r="22" spans="1:26" ht="15.75">
      <c r="A22" s="2">
        <v>16</v>
      </c>
      <c r="B22" s="3" t="s">
        <v>27</v>
      </c>
      <c r="C22" s="4">
        <v>38</v>
      </c>
      <c r="D22" s="4">
        <v>7396.5696047770007</v>
      </c>
      <c r="E22" s="4">
        <v>12</v>
      </c>
      <c r="F22" s="4">
        <v>3779.1152049289999</v>
      </c>
      <c r="G22" s="4">
        <v>0</v>
      </c>
      <c r="H22" s="4">
        <v>0</v>
      </c>
      <c r="I22" s="4">
        <v>50</v>
      </c>
      <c r="J22" s="4">
        <v>11175.684809705999</v>
      </c>
      <c r="K22" s="4">
        <v>52</v>
      </c>
      <c r="L22" s="4">
        <v>198.64136733400002</v>
      </c>
      <c r="M22" s="4">
        <v>18</v>
      </c>
      <c r="N22" s="4">
        <v>85.307447671000006</v>
      </c>
      <c r="O22" s="4">
        <v>0</v>
      </c>
      <c r="P22" s="4">
        <v>0</v>
      </c>
      <c r="Q22" s="4">
        <v>70</v>
      </c>
      <c r="R22" s="4">
        <v>283.94881500500003</v>
      </c>
      <c r="S22" s="4">
        <v>37</v>
      </c>
      <c r="T22" s="4">
        <v>130.999944704</v>
      </c>
      <c r="U22" s="4">
        <v>8</v>
      </c>
      <c r="V22" s="4">
        <v>35.346539522</v>
      </c>
      <c r="W22" s="4">
        <v>0</v>
      </c>
      <c r="X22" s="4">
        <v>0</v>
      </c>
      <c r="Y22" s="4">
        <v>45</v>
      </c>
      <c r="Z22" s="4">
        <v>166.34648422599997</v>
      </c>
    </row>
    <row r="23" spans="1:26" ht="15.75">
      <c r="A23" s="2">
        <v>17</v>
      </c>
      <c r="B23" s="3" t="s">
        <v>28</v>
      </c>
      <c r="C23" s="4">
        <v>5</v>
      </c>
      <c r="D23" s="4">
        <v>11.955339095999999</v>
      </c>
      <c r="E23" s="4">
        <v>53</v>
      </c>
      <c r="F23" s="4">
        <v>445.63809544599991</v>
      </c>
      <c r="G23" s="4">
        <v>21</v>
      </c>
      <c r="H23" s="4">
        <v>2.8835312920000002</v>
      </c>
      <c r="I23" s="4">
        <v>79</v>
      </c>
      <c r="J23" s="4">
        <v>460.476965834</v>
      </c>
      <c r="K23" s="4">
        <v>0</v>
      </c>
      <c r="L23" s="4">
        <v>0</v>
      </c>
      <c r="M23" s="4">
        <v>12</v>
      </c>
      <c r="N23" s="4">
        <v>48.013792369272814</v>
      </c>
      <c r="O23" s="4">
        <v>0</v>
      </c>
      <c r="P23" s="4">
        <v>0</v>
      </c>
      <c r="Q23" s="4">
        <v>12</v>
      </c>
      <c r="R23" s="4">
        <v>48.013792369272814</v>
      </c>
      <c r="S23" s="4">
        <v>3</v>
      </c>
      <c r="T23" s="4">
        <v>11.344022487</v>
      </c>
      <c r="U23" s="4">
        <v>42</v>
      </c>
      <c r="V23" s="4">
        <v>224.36556686814004</v>
      </c>
      <c r="W23" s="4">
        <v>14</v>
      </c>
      <c r="X23" s="4">
        <v>5.5723715038600004</v>
      </c>
      <c r="Y23" s="4">
        <v>59</v>
      </c>
      <c r="Z23" s="4">
        <v>241.28196085900001</v>
      </c>
    </row>
    <row r="24" spans="1:26" ht="15.75">
      <c r="A24" s="2">
        <v>18</v>
      </c>
      <c r="B24" s="3" t="s">
        <v>29</v>
      </c>
      <c r="C24" s="4">
        <v>0</v>
      </c>
      <c r="D24" s="4">
        <v>0</v>
      </c>
      <c r="E24" s="4">
        <v>20</v>
      </c>
      <c r="F24" s="4">
        <v>3477.0373460000001</v>
      </c>
      <c r="G24" s="4">
        <v>0</v>
      </c>
      <c r="H24" s="4">
        <v>0</v>
      </c>
      <c r="I24" s="4">
        <v>20</v>
      </c>
      <c r="J24" s="4">
        <v>3477.0373460000001</v>
      </c>
      <c r="K24" s="4">
        <v>0</v>
      </c>
      <c r="L24" s="4">
        <v>0</v>
      </c>
      <c r="M24" s="4">
        <v>6</v>
      </c>
      <c r="N24" s="4">
        <v>9.9499999999999993</v>
      </c>
      <c r="O24" s="4">
        <v>0</v>
      </c>
      <c r="P24" s="4">
        <v>0</v>
      </c>
      <c r="Q24" s="4">
        <v>6</v>
      </c>
      <c r="R24" s="4">
        <v>9.9499999999999993</v>
      </c>
      <c r="S24" s="4">
        <v>0</v>
      </c>
      <c r="T24" s="4">
        <v>0</v>
      </c>
      <c r="U24" s="4">
        <v>17</v>
      </c>
      <c r="V24" s="4">
        <v>28.797389134999996</v>
      </c>
      <c r="W24" s="4">
        <v>0</v>
      </c>
      <c r="X24" s="4">
        <v>0</v>
      </c>
      <c r="Y24" s="4">
        <v>17</v>
      </c>
      <c r="Z24" s="4">
        <v>28.797389134999996</v>
      </c>
    </row>
    <row r="25" spans="1:26" ht="15.75">
      <c r="A25" s="2">
        <v>19</v>
      </c>
      <c r="B25" s="3" t="s">
        <v>30</v>
      </c>
      <c r="C25" s="4">
        <v>16</v>
      </c>
      <c r="D25" s="4">
        <v>680.11727489999987</v>
      </c>
      <c r="E25" s="4">
        <v>84</v>
      </c>
      <c r="F25" s="4">
        <v>5500.7017129169999</v>
      </c>
      <c r="G25" s="4">
        <v>0</v>
      </c>
      <c r="H25" s="4">
        <v>0</v>
      </c>
      <c r="I25" s="4">
        <v>100</v>
      </c>
      <c r="J25" s="4">
        <v>6180.8189878169997</v>
      </c>
      <c r="K25" s="4">
        <v>23</v>
      </c>
      <c r="L25" s="4">
        <v>189.97856833764001</v>
      </c>
      <c r="M25" s="4">
        <v>48</v>
      </c>
      <c r="N25" s="4">
        <v>62.635483711457482</v>
      </c>
      <c r="O25" s="4">
        <v>0</v>
      </c>
      <c r="P25" s="4">
        <v>0</v>
      </c>
      <c r="Q25" s="4">
        <v>71</v>
      </c>
      <c r="R25" s="4">
        <v>252.61405204909744</v>
      </c>
      <c r="S25" s="4">
        <v>23</v>
      </c>
      <c r="T25" s="4">
        <v>179.79391853800001</v>
      </c>
      <c r="U25" s="4">
        <v>92</v>
      </c>
      <c r="V25" s="4">
        <v>92.005495052000029</v>
      </c>
      <c r="W25" s="4">
        <v>0</v>
      </c>
      <c r="X25" s="4">
        <v>0</v>
      </c>
      <c r="Y25" s="4">
        <v>115</v>
      </c>
      <c r="Z25" s="4">
        <v>271.79941359000009</v>
      </c>
    </row>
    <row r="26" spans="1:26" ht="15.75">
      <c r="A26" s="2">
        <v>20</v>
      </c>
      <c r="B26" s="3" t="s">
        <v>31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</row>
    <row r="27" spans="1:26" ht="15.75">
      <c r="A27" s="2">
        <v>21</v>
      </c>
      <c r="B27" s="3" t="s">
        <v>32</v>
      </c>
      <c r="C27" s="4">
        <v>0</v>
      </c>
      <c r="D27" s="4">
        <v>0</v>
      </c>
      <c r="E27" s="4">
        <v>62</v>
      </c>
      <c r="F27" s="4">
        <v>4335.2112194430001</v>
      </c>
      <c r="G27" s="4">
        <v>8</v>
      </c>
      <c r="H27" s="4">
        <v>9.3699886049999996</v>
      </c>
      <c r="I27" s="4">
        <v>70</v>
      </c>
      <c r="J27" s="4">
        <v>4344.581208048</v>
      </c>
      <c r="K27" s="4">
        <v>0</v>
      </c>
      <c r="L27" s="4">
        <v>0</v>
      </c>
      <c r="M27" s="4">
        <v>8</v>
      </c>
      <c r="N27" s="4">
        <v>30.228706975000001</v>
      </c>
      <c r="O27" s="4">
        <v>0</v>
      </c>
      <c r="P27" s="4">
        <v>0</v>
      </c>
      <c r="Q27" s="4">
        <v>8</v>
      </c>
      <c r="R27" s="4">
        <v>30.228706975000001</v>
      </c>
      <c r="S27" s="4">
        <v>0</v>
      </c>
      <c r="T27" s="4">
        <v>0</v>
      </c>
      <c r="U27" s="4">
        <v>30</v>
      </c>
      <c r="V27" s="4">
        <v>28.531133878999995</v>
      </c>
      <c r="W27" s="4">
        <v>0</v>
      </c>
      <c r="X27" s="4">
        <v>0</v>
      </c>
      <c r="Y27" s="4">
        <v>30</v>
      </c>
      <c r="Z27" s="4">
        <v>28.531133878999995</v>
      </c>
    </row>
    <row r="28" spans="1:26" ht="15.75">
      <c r="A28" s="2">
        <v>22</v>
      </c>
      <c r="B28" s="3" t="s">
        <v>33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</row>
    <row r="29" spans="1:26" ht="15.75">
      <c r="A29" s="2">
        <v>23</v>
      </c>
      <c r="B29" s="3" t="s">
        <v>34</v>
      </c>
      <c r="C29" s="4">
        <v>1</v>
      </c>
      <c r="D29" s="4">
        <v>11.5</v>
      </c>
      <c r="E29" s="4">
        <v>0</v>
      </c>
      <c r="F29" s="4">
        <v>0</v>
      </c>
      <c r="G29" s="4">
        <v>10</v>
      </c>
      <c r="H29" s="4">
        <v>10</v>
      </c>
      <c r="I29" s="4">
        <v>11</v>
      </c>
      <c r="J29" s="4">
        <v>21.5</v>
      </c>
      <c r="K29" s="4">
        <v>0</v>
      </c>
      <c r="L29" s="4">
        <v>0</v>
      </c>
      <c r="M29" s="4">
        <v>1</v>
      </c>
      <c r="N29" s="4">
        <v>8.44</v>
      </c>
      <c r="O29" s="4">
        <v>0</v>
      </c>
      <c r="P29" s="4">
        <v>0</v>
      </c>
      <c r="Q29" s="4">
        <v>1</v>
      </c>
      <c r="R29" s="4">
        <v>8.44</v>
      </c>
      <c r="S29" s="4">
        <v>1</v>
      </c>
      <c r="T29" s="4">
        <v>1.53</v>
      </c>
      <c r="U29" s="4">
        <v>1</v>
      </c>
      <c r="V29" s="4">
        <v>8.44</v>
      </c>
      <c r="W29" s="4">
        <v>0</v>
      </c>
      <c r="X29" s="4">
        <v>0</v>
      </c>
      <c r="Y29" s="4">
        <v>2</v>
      </c>
      <c r="Z29" s="4">
        <v>9.9700000000000006</v>
      </c>
    </row>
    <row r="30" spans="1:26" ht="15.75">
      <c r="A30" s="2">
        <v>24</v>
      </c>
      <c r="B30" s="3" t="s">
        <v>35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</row>
    <row r="31" spans="1:26" ht="15.75">
      <c r="A31" s="2">
        <v>25</v>
      </c>
      <c r="B31" s="3" t="s">
        <v>36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5</v>
      </c>
      <c r="L31" s="4">
        <v>10.199999999999999</v>
      </c>
      <c r="M31" s="4">
        <v>0</v>
      </c>
      <c r="N31" s="4">
        <v>0</v>
      </c>
      <c r="O31" s="4">
        <v>0</v>
      </c>
      <c r="P31" s="4">
        <v>0</v>
      </c>
      <c r="Q31" s="4">
        <v>5</v>
      </c>
      <c r="R31" s="4">
        <v>10.199999999999999</v>
      </c>
      <c r="S31" s="4">
        <v>5</v>
      </c>
      <c r="T31" s="4">
        <v>10.199999999999999</v>
      </c>
      <c r="U31" s="4">
        <v>0</v>
      </c>
      <c r="V31" s="4">
        <v>0</v>
      </c>
      <c r="W31" s="4">
        <v>0</v>
      </c>
      <c r="X31" s="4">
        <v>0</v>
      </c>
      <c r="Y31" s="4">
        <v>5</v>
      </c>
      <c r="Z31" s="4">
        <v>10.199999999999999</v>
      </c>
    </row>
    <row r="32" spans="1:26" ht="15.75">
      <c r="A32" s="2">
        <v>26</v>
      </c>
      <c r="B32" s="3" t="s">
        <v>37</v>
      </c>
      <c r="C32" s="4">
        <v>23</v>
      </c>
      <c r="D32" s="4">
        <v>1623.7506350420001</v>
      </c>
      <c r="E32" s="4">
        <v>12</v>
      </c>
      <c r="F32" s="4">
        <v>59.5915307</v>
      </c>
      <c r="G32" s="4">
        <v>10</v>
      </c>
      <c r="H32" s="4">
        <v>61.452116529999998</v>
      </c>
      <c r="I32" s="4">
        <v>45</v>
      </c>
      <c r="J32" s="4">
        <v>1744.7942822720001</v>
      </c>
      <c r="K32" s="4">
        <v>5</v>
      </c>
      <c r="L32" s="4">
        <v>10.175000000000001</v>
      </c>
      <c r="M32" s="4">
        <v>-2</v>
      </c>
      <c r="N32" s="4">
        <v>-29.667402777</v>
      </c>
      <c r="O32" s="4">
        <v>0</v>
      </c>
      <c r="P32" s="4">
        <v>0</v>
      </c>
      <c r="Q32" s="4">
        <v>3</v>
      </c>
      <c r="R32" s="4">
        <v>-19.492402776999999</v>
      </c>
      <c r="S32" s="4">
        <v>16</v>
      </c>
      <c r="T32" s="4">
        <v>30.374410344999998</v>
      </c>
      <c r="U32" s="4">
        <v>5</v>
      </c>
      <c r="V32" s="4">
        <v>29.273605923000002</v>
      </c>
      <c r="W32" s="4">
        <v>0</v>
      </c>
      <c r="X32" s="4">
        <v>0</v>
      </c>
      <c r="Y32" s="4">
        <v>21</v>
      </c>
      <c r="Z32" s="4">
        <v>59.648016267999992</v>
      </c>
    </row>
    <row r="33" spans="1:26" ht="15.75">
      <c r="A33" s="2">
        <v>27</v>
      </c>
      <c r="B33" s="3" t="s">
        <v>38</v>
      </c>
      <c r="C33" s="4">
        <v>54</v>
      </c>
      <c r="D33" s="4">
        <v>1805.3143078544597</v>
      </c>
      <c r="E33" s="4">
        <v>489</v>
      </c>
      <c r="F33" s="4">
        <v>36664.765644014005</v>
      </c>
      <c r="G33" s="4">
        <v>37</v>
      </c>
      <c r="H33" s="4">
        <v>83.681193053000001</v>
      </c>
      <c r="I33" s="4">
        <v>580</v>
      </c>
      <c r="J33" s="4">
        <v>38553.761144921467</v>
      </c>
      <c r="K33" s="4">
        <v>20</v>
      </c>
      <c r="L33" s="4">
        <v>78.610415237750004</v>
      </c>
      <c r="M33" s="4">
        <v>580</v>
      </c>
      <c r="N33" s="4">
        <v>1057.7589358064351</v>
      </c>
      <c r="O33" s="4">
        <v>175</v>
      </c>
      <c r="P33" s="4">
        <v>184.30790971485996</v>
      </c>
      <c r="Q33" s="4">
        <v>775</v>
      </c>
      <c r="R33" s="4">
        <v>1320.6772607590451</v>
      </c>
      <c r="S33" s="4">
        <v>45</v>
      </c>
      <c r="T33" s="4">
        <v>270.47146623369997</v>
      </c>
      <c r="U33" s="4">
        <v>529</v>
      </c>
      <c r="V33" s="4">
        <v>965.74658215105171</v>
      </c>
      <c r="W33" s="4">
        <v>107</v>
      </c>
      <c r="X33" s="4">
        <v>93.642824193999999</v>
      </c>
      <c r="Y33" s="4">
        <v>681</v>
      </c>
      <c r="Z33" s="4">
        <v>1329.8608725787517</v>
      </c>
    </row>
    <row r="34" spans="1:26" ht="15.75">
      <c r="A34" s="2">
        <v>28</v>
      </c>
      <c r="B34" s="3" t="s">
        <v>39</v>
      </c>
      <c r="C34" s="4">
        <v>0</v>
      </c>
      <c r="D34" s="4">
        <v>0</v>
      </c>
      <c r="E34" s="4">
        <v>1</v>
      </c>
      <c r="F34" s="4">
        <v>-8.9999999999999996E-7</v>
      </c>
      <c r="G34" s="4">
        <v>0</v>
      </c>
      <c r="H34" s="4">
        <v>0</v>
      </c>
      <c r="I34" s="4">
        <v>1</v>
      </c>
      <c r="J34" s="4">
        <v>-8.9999999999999996E-7</v>
      </c>
      <c r="K34" s="4">
        <v>0</v>
      </c>
      <c r="L34" s="4">
        <v>0</v>
      </c>
      <c r="M34" s="4">
        <v>-1</v>
      </c>
      <c r="N34" s="4">
        <v>8.9999999999999996E-7</v>
      </c>
      <c r="O34" s="4">
        <v>0</v>
      </c>
      <c r="P34" s="4">
        <v>0</v>
      </c>
      <c r="Q34" s="4">
        <v>-1</v>
      </c>
      <c r="R34" s="4">
        <v>8.9999999999999996E-7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</row>
    <row r="35" spans="1:26" ht="15.75">
      <c r="A35" s="2">
        <v>29</v>
      </c>
      <c r="B35" s="3" t="s">
        <v>40</v>
      </c>
      <c r="C35" s="4">
        <v>6</v>
      </c>
      <c r="D35" s="4">
        <v>52.711700006340003</v>
      </c>
      <c r="E35" s="4">
        <v>282</v>
      </c>
      <c r="F35" s="4">
        <v>7496.3496743572696</v>
      </c>
      <c r="G35" s="4">
        <v>56</v>
      </c>
      <c r="H35" s="4">
        <v>494.02915322500002</v>
      </c>
      <c r="I35" s="4">
        <v>344</v>
      </c>
      <c r="J35" s="4">
        <v>8043.0905275886107</v>
      </c>
      <c r="K35" s="4">
        <v>2</v>
      </c>
      <c r="L35" s="4">
        <v>27.452154</v>
      </c>
      <c r="M35" s="4">
        <v>200</v>
      </c>
      <c r="N35" s="4">
        <v>-194.20420893713811</v>
      </c>
      <c r="O35" s="4">
        <v>72</v>
      </c>
      <c r="P35" s="4">
        <v>275.30639363289993</v>
      </c>
      <c r="Q35" s="4">
        <v>274</v>
      </c>
      <c r="R35" s="4">
        <v>108.55433869576183</v>
      </c>
      <c r="S35" s="4">
        <v>8</v>
      </c>
      <c r="T35" s="4">
        <v>79.286984878659993</v>
      </c>
      <c r="U35" s="4">
        <v>272</v>
      </c>
      <c r="V35" s="4">
        <v>970.70550340524676</v>
      </c>
      <c r="W35" s="4">
        <v>76</v>
      </c>
      <c r="X35" s="4">
        <v>419.38022248701077</v>
      </c>
      <c r="Y35" s="4">
        <v>356</v>
      </c>
      <c r="Z35" s="4">
        <v>1469.3727107709176</v>
      </c>
    </row>
    <row r="36" spans="1:26" ht="15.75">
      <c r="A36" s="2">
        <v>30</v>
      </c>
      <c r="B36" s="3" t="s">
        <v>41</v>
      </c>
      <c r="C36" s="4">
        <v>0</v>
      </c>
      <c r="D36" s="4">
        <v>0</v>
      </c>
      <c r="E36" s="4">
        <v>2</v>
      </c>
      <c r="F36" s="4">
        <v>20.023459800000001</v>
      </c>
      <c r="G36" s="4">
        <v>0</v>
      </c>
      <c r="H36" s="4">
        <v>0</v>
      </c>
      <c r="I36" s="4">
        <v>2</v>
      </c>
      <c r="J36" s="4">
        <v>20.023459800000001</v>
      </c>
      <c r="K36" s="4">
        <v>0</v>
      </c>
      <c r="L36" s="4">
        <v>0</v>
      </c>
      <c r="M36" s="4">
        <v>0</v>
      </c>
      <c r="N36" s="4">
        <v>-2.6655848999999998</v>
      </c>
      <c r="O36" s="4">
        <v>0</v>
      </c>
      <c r="P36" s="4">
        <v>0</v>
      </c>
      <c r="Q36" s="4">
        <v>0</v>
      </c>
      <c r="R36" s="4">
        <v>-2.6655848999999998</v>
      </c>
      <c r="S36" s="4">
        <v>0</v>
      </c>
      <c r="T36" s="4">
        <v>0</v>
      </c>
      <c r="U36" s="4">
        <v>2</v>
      </c>
      <c r="V36" s="4">
        <v>2.5078749</v>
      </c>
      <c r="W36" s="4">
        <v>0</v>
      </c>
      <c r="X36" s="4">
        <v>0</v>
      </c>
      <c r="Y36" s="4">
        <v>2</v>
      </c>
      <c r="Z36" s="4">
        <v>2.5078749</v>
      </c>
    </row>
    <row r="37" spans="1:26" ht="15.75">
      <c r="A37" s="2">
        <v>31</v>
      </c>
      <c r="B37" s="3" t="s">
        <v>42</v>
      </c>
      <c r="C37" s="4">
        <v>2</v>
      </c>
      <c r="D37" s="4">
        <v>12</v>
      </c>
      <c r="E37" s="4">
        <v>0</v>
      </c>
      <c r="F37" s="4">
        <v>0</v>
      </c>
      <c r="G37" s="4">
        <v>0</v>
      </c>
      <c r="H37" s="4">
        <v>0</v>
      </c>
      <c r="I37" s="4">
        <v>2</v>
      </c>
      <c r="J37" s="4">
        <v>12</v>
      </c>
      <c r="K37" s="4">
        <v>1</v>
      </c>
      <c r="L37" s="4">
        <v>2.5</v>
      </c>
      <c r="M37" s="4">
        <v>0</v>
      </c>
      <c r="N37" s="4">
        <v>0</v>
      </c>
      <c r="O37" s="4">
        <v>0</v>
      </c>
      <c r="P37" s="4">
        <v>0</v>
      </c>
      <c r="Q37" s="4">
        <v>1</v>
      </c>
      <c r="R37" s="4">
        <v>2.5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</row>
    <row r="38" spans="1:26" ht="15.75">
      <c r="A38" s="2">
        <v>32</v>
      </c>
      <c r="B38" s="3" t="s">
        <v>43</v>
      </c>
      <c r="C38" s="4">
        <v>4</v>
      </c>
      <c r="D38" s="4">
        <v>14.755835698000002</v>
      </c>
      <c r="E38" s="4">
        <v>358</v>
      </c>
      <c r="F38" s="4">
        <v>18559.777861555998</v>
      </c>
      <c r="G38" s="4">
        <v>83</v>
      </c>
      <c r="H38" s="4">
        <v>568.58880532299997</v>
      </c>
      <c r="I38" s="4">
        <v>445</v>
      </c>
      <c r="J38" s="4">
        <v>19143.122502576996</v>
      </c>
      <c r="K38" s="4">
        <v>5</v>
      </c>
      <c r="L38" s="4">
        <v>7.2779667999999997</v>
      </c>
      <c r="M38" s="4">
        <v>244</v>
      </c>
      <c r="N38" s="4">
        <v>736.58646528661802</v>
      </c>
      <c r="O38" s="4">
        <v>99</v>
      </c>
      <c r="P38" s="4">
        <v>784.17306820821909</v>
      </c>
      <c r="Q38" s="4">
        <v>348</v>
      </c>
      <c r="R38" s="4">
        <v>1528.0375002948372</v>
      </c>
      <c r="S38" s="4">
        <v>7</v>
      </c>
      <c r="T38" s="4">
        <v>7.4980767000000004</v>
      </c>
      <c r="U38" s="4">
        <v>296</v>
      </c>
      <c r="V38" s="4">
        <v>1183.0506448274116</v>
      </c>
      <c r="W38" s="4">
        <v>101</v>
      </c>
      <c r="X38" s="4">
        <v>763.81866506791232</v>
      </c>
      <c r="Y38" s="4">
        <v>404</v>
      </c>
      <c r="Z38" s="4">
        <v>1954.3673865953247</v>
      </c>
    </row>
    <row r="39" spans="1:26" ht="15.75">
      <c r="A39" s="2">
        <v>33</v>
      </c>
      <c r="B39" s="3" t="s">
        <v>44</v>
      </c>
      <c r="C39" s="4">
        <v>0</v>
      </c>
      <c r="D39" s="4">
        <v>0</v>
      </c>
      <c r="E39" s="4">
        <v>43</v>
      </c>
      <c r="F39" s="4">
        <v>1011.3095896619999</v>
      </c>
      <c r="G39" s="4">
        <v>0</v>
      </c>
      <c r="H39" s="4">
        <v>0</v>
      </c>
      <c r="I39" s="4">
        <v>43</v>
      </c>
      <c r="J39" s="4">
        <v>1011.3095896619999</v>
      </c>
      <c r="K39" s="4">
        <v>0</v>
      </c>
      <c r="L39" s="4">
        <v>0</v>
      </c>
      <c r="M39" s="4">
        <v>24</v>
      </c>
      <c r="N39" s="4">
        <v>-4.7916403978677495</v>
      </c>
      <c r="O39" s="4">
        <v>0</v>
      </c>
      <c r="P39" s="4">
        <v>0</v>
      </c>
      <c r="Q39" s="4">
        <v>24</v>
      </c>
      <c r="R39" s="4">
        <v>-4.7916403978677495</v>
      </c>
      <c r="S39" s="4">
        <v>0</v>
      </c>
      <c r="T39" s="4">
        <v>0</v>
      </c>
      <c r="U39" s="4">
        <v>44</v>
      </c>
      <c r="V39" s="4">
        <v>303.0500258049999</v>
      </c>
      <c r="W39" s="4">
        <v>0</v>
      </c>
      <c r="X39" s="4">
        <v>0</v>
      </c>
      <c r="Y39" s="4">
        <v>44</v>
      </c>
      <c r="Z39" s="4">
        <v>303.0500258049999</v>
      </c>
    </row>
    <row r="40" spans="1:26" ht="15.75">
      <c r="A40" s="2">
        <v>34</v>
      </c>
      <c r="B40" s="3" t="s">
        <v>45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</row>
    <row r="41" spans="1:26" ht="15.75">
      <c r="A41" s="8" t="s">
        <v>9</v>
      </c>
      <c r="B41" s="9"/>
      <c r="C41" s="5">
        <v>358</v>
      </c>
      <c r="D41" s="5">
        <f>SUM(D7:D40)</f>
        <v>23481.978082419962</v>
      </c>
      <c r="E41" s="5">
        <v>2701</v>
      </c>
      <c r="F41" s="5">
        <f>SUM(F7:F40)</f>
        <v>175580.30789194527</v>
      </c>
      <c r="G41" s="5">
        <v>528</v>
      </c>
      <c r="H41" s="5">
        <f>SUM(H7:H40)</f>
        <v>2040.4625972210902</v>
      </c>
      <c r="I41" s="5">
        <v>3587</v>
      </c>
      <c r="J41" s="5">
        <f>SUM(J7:J40)</f>
        <v>201102.74857158633</v>
      </c>
      <c r="K41" s="5">
        <v>312</v>
      </c>
      <c r="L41" s="5">
        <f>SUM(L7:L40)</f>
        <v>796.41084858678084</v>
      </c>
      <c r="M41" s="5">
        <v>2046</v>
      </c>
      <c r="N41" s="5">
        <f>SUM(N7:N40)</f>
        <v>4290.1269123214543</v>
      </c>
      <c r="O41" s="5">
        <v>437</v>
      </c>
      <c r="P41" s="5">
        <f>SUM(P7:P40)</f>
        <v>1648.7581591276789</v>
      </c>
      <c r="Q41" s="5">
        <v>2795</v>
      </c>
      <c r="R41" s="4">
        <v>6735.2959200359155</v>
      </c>
      <c r="S41" s="5">
        <v>318</v>
      </c>
      <c r="T41" s="4">
        <v>1089.4966040633601</v>
      </c>
      <c r="U41" s="5">
        <v>2602</v>
      </c>
      <c r="V41" s="4">
        <v>7880.8957007306808</v>
      </c>
      <c r="W41" s="5">
        <v>573</v>
      </c>
      <c r="X41" s="4">
        <v>1882.7806625150672</v>
      </c>
      <c r="Y41" s="5">
        <v>3493</v>
      </c>
      <c r="Z41" s="4">
        <v>10853.17296730911</v>
      </c>
    </row>
    <row r="42" spans="1:26" ht="15.75">
      <c r="B42" s="7" t="s">
        <v>47</v>
      </c>
    </row>
  </sheetData>
  <mergeCells count="21">
    <mergeCell ref="W1:Z1"/>
    <mergeCell ref="S4:Z4"/>
    <mergeCell ref="Y5:Z5"/>
    <mergeCell ref="A2:Y2"/>
    <mergeCell ref="A4:A6"/>
    <mergeCell ref="B4:B6"/>
    <mergeCell ref="C4:I4"/>
    <mergeCell ref="K4:Q4"/>
    <mergeCell ref="C5:D5"/>
    <mergeCell ref="I5:J5"/>
    <mergeCell ref="Y3:Z3"/>
    <mergeCell ref="A41:B41"/>
    <mergeCell ref="W5:X5"/>
    <mergeCell ref="U5:V5"/>
    <mergeCell ref="Q5:R5"/>
    <mergeCell ref="K5:L5"/>
    <mergeCell ref="G5:H5"/>
    <mergeCell ref="E5:F5"/>
    <mergeCell ref="O5:P5"/>
    <mergeCell ref="M5:N5"/>
    <mergeCell ref="S5:T5"/>
  </mergeCells>
  <printOptions horizontalCentered="1" verticalCentered="1"/>
  <pageMargins left="0.33" right="0.23" top="0.74803149606299213" bottom="0.74803149606299213" header="0.31496062992125984" footer="0.31496062992125984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Pradip Dilipbhai Dave</dc:creator>
  <cp:lastModifiedBy>Pradip Dilipbhai Dave</cp:lastModifiedBy>
  <cp:lastPrinted>2026-08-07T09:10:50Z</cp:lastPrinted>
  <dcterms:created xsi:type="dcterms:W3CDTF">2026-08-07T05:40:50Z</dcterms:created>
  <dcterms:modified xsi:type="dcterms:W3CDTF">2026-08-08T15:14:31Z</dcterms:modified>
</cp:coreProperties>
</file>